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01\CEV\ACQUISTI CENTRALIZZATI\CENTRALE DI COMMITTENZA\GARE\GARE 2019\Casa di riposo_Montagnana\LAVANOLO\Informale 10122019\Lavanolo Montagnana\"/>
    </mc:Choice>
  </mc:AlternateContent>
  <xr:revisionPtr revIDLastSave="0" documentId="13_ncr:1_{7FAC5DC0-2CBB-43E1-93C0-486EFBB7D7D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All.A Elenco" sheetId="5" r:id="rId1"/>
    <sheet name="All. B Caratteristiche" sheetId="4" r:id="rId2"/>
    <sheet name="All. C Scorta tecnica" sheetId="2" r:id="rId3"/>
    <sheet name="All. D Biancheria di proprietà" sheetId="3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3" l="1"/>
  <c r="D19" i="3"/>
  <c r="D16" i="3"/>
  <c r="D15" i="3"/>
  <c r="D14" i="3"/>
  <c r="D13" i="3"/>
  <c r="D12" i="3"/>
  <c r="D10" i="3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</calcChain>
</file>

<file path=xl/sharedStrings.xml><?xml version="1.0" encoding="utf-8"?>
<sst xmlns="http://schemas.openxmlformats.org/spreadsheetml/2006/main" count="171" uniqueCount="113">
  <si>
    <t>Descrizione articolo</t>
  </si>
  <si>
    <t>Lenzuola</t>
  </si>
  <si>
    <t>Traversi</t>
  </si>
  <si>
    <t>Federe</t>
  </si>
  <si>
    <t>Tovaglie 150x150</t>
  </si>
  <si>
    <t>Tovaglioli 55x55</t>
  </si>
  <si>
    <t>Canovacci</t>
  </si>
  <si>
    <t>Asciugamani bidet 40x60</t>
  </si>
  <si>
    <t>Asciugamani bagno 150x100</t>
  </si>
  <si>
    <t>NOLEGGIO</t>
  </si>
  <si>
    <t>CARATTERISTICHE BIANCHERIA</t>
  </si>
  <si>
    <t>tela di cotone greggio di misure 60x80 di circa 90 gr/mq</t>
  </si>
  <si>
    <t>A</t>
  </si>
  <si>
    <t>B</t>
  </si>
  <si>
    <t>C</t>
  </si>
  <si>
    <t>D</t>
  </si>
  <si>
    <t>E</t>
  </si>
  <si>
    <t>F</t>
  </si>
  <si>
    <t>G</t>
  </si>
  <si>
    <t>I</t>
  </si>
  <si>
    <t>L</t>
  </si>
  <si>
    <t>M</t>
  </si>
  <si>
    <t>N</t>
  </si>
  <si>
    <t>O</t>
  </si>
  <si>
    <t>P</t>
  </si>
  <si>
    <t>Q</t>
  </si>
  <si>
    <t>R</t>
  </si>
  <si>
    <t>S</t>
  </si>
  <si>
    <t>T</t>
  </si>
  <si>
    <t>Grembiule/Pettorina cucina</t>
  </si>
  <si>
    <t>Asciugamani medi 50x100</t>
  </si>
  <si>
    <t>BIANCHERIA DI PROPRIETA'</t>
  </si>
  <si>
    <t>CAMPIONATURA</t>
  </si>
  <si>
    <t>puro cotone 100% candido tela water gr 190/mq di misure 160x300</t>
  </si>
  <si>
    <t>puro cotone 100% candido tela water gr 200/mq di misure 160x170</t>
  </si>
  <si>
    <t>puro cotone 100% candido tela water ge 175/mq di misure 65x90</t>
  </si>
  <si>
    <t>Copriletti colorati</t>
  </si>
  <si>
    <t>H</t>
  </si>
  <si>
    <t>puro cotone 100% candeggio ottico, fasciato ritorto  e mercerizzato gr 250/mq di misure 200x270</t>
  </si>
  <si>
    <t>Pantalone infermiere unisex</t>
  </si>
  <si>
    <t>Pantalone bianco in cotone unisex  con elastico in vita  due tasche anteriori applicate con angoli smussati, fondo libero rifinito con macchina tagliacuci;</t>
  </si>
  <si>
    <t>Si precisa che le dimensioni ed il peso  possono variare leggermente con la campionatura. Il colore della biancheria fornita  deve essere concordato con l'Ente.</t>
  </si>
  <si>
    <t>A richiesta dell’Ente, la ditta aggiudicataria dovrà fornire anche ulteriori tipologie di biancheria piana e/o confezionata. Le condizioni dovranno essere concordate tra le parti e la cui valutazione sarà effettuata con riferimento ai prezzi unitari offerti, per prodotti con caratteristiche analoghe e similari.</t>
  </si>
  <si>
    <t xml:space="preserve">spugna di puro cotone gr 450/mq di misure 40x60 bianco </t>
  </si>
  <si>
    <t xml:space="preserve">spugna di puro cotone gr 450/mq di misure 110x60 bianco </t>
  </si>
  <si>
    <t xml:space="preserve">spugna di puro cotone gr 450/mq di misure 150x100 bianco </t>
  </si>
  <si>
    <t>MODULO A</t>
  </si>
  <si>
    <t>MODULO B</t>
  </si>
  <si>
    <t>MODULO C</t>
  </si>
  <si>
    <t>MODULO D</t>
  </si>
  <si>
    <t xml:space="preserve">CIG </t>
  </si>
  <si>
    <t>Telo traverso</t>
  </si>
  <si>
    <t>Tovaglia</t>
  </si>
  <si>
    <t>Cuscini letto</t>
  </si>
  <si>
    <t>Canovaccio cucina</t>
  </si>
  <si>
    <t>Divise personale pantaloni</t>
  </si>
  <si>
    <t>Divise personale casacca</t>
  </si>
  <si>
    <t>Totale anno</t>
  </si>
  <si>
    <t>Coperte 1 piazza</t>
  </si>
  <si>
    <t>Divise manutentore tuta</t>
  </si>
  <si>
    <t>Divise manutentore camicia</t>
  </si>
  <si>
    <t>Camice</t>
  </si>
  <si>
    <t>Maglia Polo</t>
  </si>
  <si>
    <t>Plaid</t>
  </si>
  <si>
    <t>Divisa manutentore felpa</t>
  </si>
  <si>
    <t>Divisa manutentore giubbotto</t>
  </si>
  <si>
    <t>Casacca Infermieri con inserto</t>
  </si>
  <si>
    <t>Pantaloni cuochi</t>
  </si>
  <si>
    <t>Maglia Polo cucina/educatori</t>
  </si>
  <si>
    <t>Casacca O.S.S.</t>
  </si>
  <si>
    <t>Casacca Infermiere</t>
  </si>
  <si>
    <t>Grembiulino unisex in cotone bianco taglia unica, pettorina davanti, allaccio laterale angoli rifiniti arrotondati.</t>
  </si>
  <si>
    <t>Pantaloni cuoco</t>
  </si>
  <si>
    <t>pantalone cuoco con elastico 100% cotone tessuto pied de poule bianco/nero</t>
  </si>
  <si>
    <t>Cuscini</t>
  </si>
  <si>
    <t>cuscini a saponetta ignifughi omologati</t>
  </si>
  <si>
    <t>Tende</t>
  </si>
  <si>
    <t>10 kg.</t>
  </si>
  <si>
    <t>Stracci uso vario</t>
  </si>
  <si>
    <t>120 Kg.</t>
  </si>
  <si>
    <t>Straccio pavimento</t>
  </si>
  <si>
    <t>Contenzioni</t>
  </si>
  <si>
    <t>Biancheria ospiti</t>
  </si>
  <si>
    <t xml:space="preserve">Tovagliolo </t>
  </si>
  <si>
    <t>E' a carico della ditta aggiudicataria provvedere alla personalizzazione dei capi di vestiario  e non dovrà scolorirsi o staccarsi, secondo le modalità date dall' Ente.</t>
  </si>
  <si>
    <t>Tovaglioli/Tovaglioli uso misto</t>
  </si>
  <si>
    <t>Grembiule con pettorina</t>
  </si>
  <si>
    <t>ELENCO BIANCHERIA A NOLEGGIO/LAVAGGIO</t>
  </si>
  <si>
    <t>divise personale casacca varie misure</t>
  </si>
  <si>
    <t>divise personale pantaloni varie misure</t>
  </si>
  <si>
    <t>Casacca infermieri con inserto varie misure</t>
  </si>
  <si>
    <t>Pantaloni cuochi varie misure</t>
  </si>
  <si>
    <t>Maglia polo cucina/educatori varie misure</t>
  </si>
  <si>
    <t>Cover materassi</t>
  </si>
  <si>
    <t>totale per tre anni</t>
  </si>
  <si>
    <t>30 kg.</t>
  </si>
  <si>
    <t>360 Kg.</t>
  </si>
  <si>
    <t>Calzature</t>
  </si>
  <si>
    <t>50 Kg.</t>
  </si>
  <si>
    <t xml:space="preserve"> 120 Kg.</t>
  </si>
  <si>
    <t xml:space="preserve"> 22.000 Kg.</t>
  </si>
  <si>
    <t xml:space="preserve"> 66.000 Kg.</t>
  </si>
  <si>
    <t>150Kg.</t>
  </si>
  <si>
    <t>Camici</t>
  </si>
  <si>
    <t xml:space="preserve">Casacca unisex 100% cotone sanforizzato bianco (verde per n. 1 logopedista)  aperta davanti 5 bottoni taschino applicato in alto a sinistra e 2 tasche laterali, manica corta a giro, collo a V.  </t>
  </si>
  <si>
    <r>
      <t>cotone candido 100% disegno fascia raso</t>
    </r>
    <r>
      <rPr>
        <sz val="10"/>
        <rFont val="Arial"/>
      </rPr>
      <t xml:space="preserve"> di peso gr 190 mq di misure 150x150 </t>
    </r>
    <r>
      <rPr>
        <sz val="10"/>
        <rFont val="Arial"/>
        <family val="2"/>
      </rPr>
      <t>colorato</t>
    </r>
  </si>
  <si>
    <t>cotone candido 100% disegno fascia raso di peso gr 190 mq di misure 55x55 colorato</t>
  </si>
  <si>
    <t>Casacca unisex 100% cotone sanforizzato bianco aperta davanti 5 bottoni taschino applicato in alto a sinistra e 2 tasche laterali, manica corta a giro, collo a V. Inserti Blu/Avio al collo, al taschino alto a sinistra e tasche laterali inferiori.</t>
  </si>
  <si>
    <t>Maglietta tipo polo in cotone bianca  e colorata blu/avio manica corta con colletto a n. 3 bottoni,  un taschino applicato in alto a sinistra.</t>
  </si>
  <si>
    <t>SCORTA MINIMA TECNICA</t>
  </si>
  <si>
    <t>MINIMO</t>
  </si>
  <si>
    <t>quantità annuale stimata</t>
  </si>
  <si>
    <t>Q.tà lavato stimato su tre 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</si>
</sst>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"/>
  </numFmts>
  <fonts count="11" x14ac:knownFonts="1">
    <font>
      <sz val="10"/>
      <name val="Arial"/>
    </font>
    <font>
      <b/>
      <sz val="14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u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0" borderId="0" xfId="0" applyFont="1"/>
    <xf numFmtId="165" fontId="0" fillId="0" borderId="0" xfId="0" applyNumberFormat="1"/>
    <xf numFmtId="165" fontId="1" fillId="0" borderId="0" xfId="0" applyNumberFormat="1" applyFont="1" applyAlignment="1"/>
    <xf numFmtId="0" fontId="4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3" fontId="0" fillId="0" borderId="0" xfId="0" applyNumberFormat="1"/>
    <xf numFmtId="165" fontId="4" fillId="0" borderId="0" xfId="0" applyNumberFormat="1" applyFont="1"/>
    <xf numFmtId="165" fontId="4" fillId="0" borderId="0" xfId="0" applyNumberFormat="1" applyFont="1" applyAlignment="1">
      <alignment vertical="top" wrapText="1"/>
    </xf>
    <xf numFmtId="3" fontId="4" fillId="0" borderId="0" xfId="0" applyNumberFormat="1" applyFont="1" applyAlignment="1">
      <alignment horizontal="center" vertical="top" wrapText="1"/>
    </xf>
    <xf numFmtId="3" fontId="1" fillId="0" borderId="0" xfId="0" applyNumberFormat="1" applyFont="1" applyAlignment="1"/>
    <xf numFmtId="3" fontId="4" fillId="0" borderId="0" xfId="0" applyNumberFormat="1" applyFont="1"/>
    <xf numFmtId="3" fontId="4" fillId="0" borderId="0" xfId="0" applyNumberFormat="1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7" fillId="0" borderId="0" xfId="0" applyFont="1"/>
    <xf numFmtId="0" fontId="1" fillId="0" borderId="0" xfId="0" applyFont="1" applyAlignment="1">
      <alignment horizontal="center" vertical="top" wrapText="1"/>
    </xf>
    <xf numFmtId="0" fontId="0" fillId="0" borderId="0" xfId="0" applyFill="1"/>
    <xf numFmtId="164" fontId="0" fillId="0" borderId="0" xfId="0" applyNumberFormat="1" applyFill="1" applyAlignment="1">
      <alignment horizontal="center"/>
    </xf>
    <xf numFmtId="164" fontId="4" fillId="0" borderId="0" xfId="0" applyNumberFormat="1" applyFont="1" applyFill="1" applyAlignment="1">
      <alignment horizontal="center" wrapText="1"/>
    </xf>
    <xf numFmtId="164" fontId="4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" fontId="4" fillId="0" borderId="0" xfId="0" applyNumberFormat="1" applyFont="1" applyFill="1" applyAlignment="1">
      <alignment horizontal="center" wrapText="1"/>
    </xf>
    <xf numFmtId="0" fontId="9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top" wrapText="1"/>
    </xf>
    <xf numFmtId="165" fontId="7" fillId="0" borderId="1" xfId="0" applyNumberFormat="1" applyFont="1" applyBorder="1" applyAlignment="1">
      <alignment horizontal="center"/>
    </xf>
    <xf numFmtId="165" fontId="8" fillId="0" borderId="1" xfId="0" applyNumberFormat="1" applyFont="1" applyFill="1" applyBorder="1"/>
    <xf numFmtId="0" fontId="0" fillId="0" borderId="1" xfId="0" applyBorder="1" applyAlignment="1">
      <alignment horizontal="center"/>
    </xf>
    <xf numFmtId="165" fontId="7" fillId="0" borderId="1" xfId="0" applyNumberFormat="1" applyFont="1" applyFill="1" applyBorder="1"/>
    <xf numFmtId="0" fontId="4" fillId="0" borderId="0" xfId="0" applyFont="1" applyAlignment="1">
      <alignment wrapText="1"/>
    </xf>
    <xf numFmtId="3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0" fillId="0" borderId="1" xfId="0" applyBorder="1" applyAlignment="1">
      <alignment horizontal="center" vertical="top"/>
    </xf>
    <xf numFmtId="165" fontId="0" fillId="0" borderId="1" xfId="0" applyNumberForma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/>
    </xf>
    <xf numFmtId="165" fontId="0" fillId="0" borderId="1" xfId="0" applyNumberFormat="1" applyBorder="1"/>
    <xf numFmtId="0" fontId="4" fillId="0" borderId="1" xfId="0" applyFont="1" applyBorder="1" applyAlignment="1">
      <alignment horizontal="center"/>
    </xf>
    <xf numFmtId="165" fontId="5" fillId="0" borderId="1" xfId="0" applyNumberFormat="1" applyFont="1" applyBorder="1"/>
    <xf numFmtId="165" fontId="5" fillId="0" borderId="1" xfId="0" applyNumberFormat="1" applyFont="1" applyFill="1" applyBorder="1"/>
    <xf numFmtId="0" fontId="4" fillId="0" borderId="1" xfId="0" applyFont="1" applyBorder="1"/>
    <xf numFmtId="165" fontId="0" fillId="2" borderId="1" xfId="0" applyNumberFormat="1" applyFill="1" applyBorder="1" applyAlignment="1">
      <alignment vertical="top"/>
    </xf>
    <xf numFmtId="165" fontId="7" fillId="0" borderId="1" xfId="0" applyNumberFormat="1" applyFont="1" applyBorder="1"/>
    <xf numFmtId="3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0" fillId="0" borderId="2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/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Border="1" applyAlignment="1">
      <alignment horizontal="justify" vertical="top" wrapText="1"/>
    </xf>
    <xf numFmtId="0" fontId="5" fillId="0" borderId="0" xfId="0" applyFont="1" applyBorder="1" applyAlignment="1">
      <alignment vertical="top" wrapText="1"/>
    </xf>
    <xf numFmtId="0" fontId="10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35"/>
  <sheetViews>
    <sheetView topLeftCell="A4" workbookViewId="0">
      <selection activeCell="H14" sqref="H13:H14"/>
    </sheetView>
  </sheetViews>
  <sheetFormatPr defaultRowHeight="12.75" x14ac:dyDescent="0.2"/>
  <cols>
    <col min="1" max="1" width="13.28515625" customWidth="1"/>
    <col min="2" max="2" width="44.140625" customWidth="1"/>
    <col min="3" max="3" width="16" customWidth="1"/>
    <col min="4" max="4" width="15.42578125" customWidth="1"/>
    <col min="5" max="6" width="9.140625" style="24"/>
  </cols>
  <sheetData>
    <row r="2" spans="1:6" x14ac:dyDescent="0.2">
      <c r="A2" s="1" t="s">
        <v>46</v>
      </c>
      <c r="B2" s="32" t="s">
        <v>50</v>
      </c>
    </row>
    <row r="3" spans="1:6" x14ac:dyDescent="0.2">
      <c r="C3" s="7"/>
      <c r="D3" s="10"/>
      <c r="E3" s="25"/>
      <c r="F3" s="25"/>
    </row>
    <row r="4" spans="1:6" ht="38.25" x14ac:dyDescent="0.2">
      <c r="B4" s="1" t="s">
        <v>87</v>
      </c>
      <c r="C4" s="78" t="s">
        <v>111</v>
      </c>
      <c r="D4" s="31" t="s">
        <v>112</v>
      </c>
      <c r="E4" s="26"/>
      <c r="F4" s="27"/>
    </row>
    <row r="5" spans="1:6" x14ac:dyDescent="0.2">
      <c r="C5" s="30"/>
      <c r="D5" s="29"/>
      <c r="E5" s="27"/>
      <c r="F5" s="25"/>
    </row>
    <row r="6" spans="1:6" ht="15.75" x14ac:dyDescent="0.25">
      <c r="A6" s="22"/>
      <c r="B6" s="22"/>
      <c r="C6" s="4"/>
      <c r="D6" s="16"/>
      <c r="E6" s="27"/>
      <c r="F6" s="25"/>
    </row>
    <row r="7" spans="1:6" ht="15.75" x14ac:dyDescent="0.25">
      <c r="A7" s="34" t="s">
        <v>12</v>
      </c>
      <c r="B7" s="35" t="s">
        <v>1</v>
      </c>
      <c r="C7" s="39">
        <v>29500</v>
      </c>
      <c r="D7" s="39">
        <f t="shared" ref="D7:D24" si="0">C7*3</f>
        <v>88500</v>
      </c>
      <c r="E7" s="28"/>
      <c r="F7" s="27"/>
    </row>
    <row r="8" spans="1:6" ht="15.75" x14ac:dyDescent="0.25">
      <c r="A8" s="34" t="s">
        <v>13</v>
      </c>
      <c r="B8" s="37" t="s">
        <v>3</v>
      </c>
      <c r="C8" s="39">
        <v>16000</v>
      </c>
      <c r="D8" s="39">
        <f t="shared" si="0"/>
        <v>48000</v>
      </c>
      <c r="E8" s="25"/>
      <c r="F8" s="27"/>
    </row>
    <row r="9" spans="1:6" ht="15.75" x14ac:dyDescent="0.25">
      <c r="A9" s="34" t="s">
        <v>14</v>
      </c>
      <c r="B9" s="37" t="s">
        <v>51</v>
      </c>
      <c r="C9" s="39">
        <v>37000</v>
      </c>
      <c r="D9" s="39">
        <f t="shared" si="0"/>
        <v>111000</v>
      </c>
      <c r="E9" s="25"/>
      <c r="F9" s="27"/>
    </row>
    <row r="10" spans="1:6" ht="15.75" x14ac:dyDescent="0.25">
      <c r="A10" s="34" t="s">
        <v>15</v>
      </c>
      <c r="B10" s="37" t="s">
        <v>36</v>
      </c>
      <c r="C10" s="39">
        <v>10600</v>
      </c>
      <c r="D10" s="39">
        <f t="shared" si="0"/>
        <v>31800</v>
      </c>
      <c r="E10" s="25"/>
      <c r="F10" s="27"/>
    </row>
    <row r="11" spans="1:6" ht="15.75" x14ac:dyDescent="0.25">
      <c r="A11" s="34" t="s">
        <v>16</v>
      </c>
      <c r="B11" s="37" t="s">
        <v>85</v>
      </c>
      <c r="C11" s="39">
        <v>500</v>
      </c>
      <c r="D11" s="39">
        <f t="shared" si="0"/>
        <v>1500</v>
      </c>
      <c r="E11" s="25"/>
      <c r="F11" s="27"/>
    </row>
    <row r="12" spans="1:6" ht="15.75" x14ac:dyDescent="0.25">
      <c r="A12" s="34" t="s">
        <v>17</v>
      </c>
      <c r="B12" s="37" t="s">
        <v>52</v>
      </c>
      <c r="C12" s="39">
        <v>1800</v>
      </c>
      <c r="D12" s="39">
        <f t="shared" si="0"/>
        <v>5400</v>
      </c>
      <c r="E12" s="25"/>
      <c r="F12" s="27"/>
    </row>
    <row r="13" spans="1:6" ht="15.75" x14ac:dyDescent="0.25">
      <c r="A13" s="34" t="s">
        <v>18</v>
      </c>
      <c r="B13" s="37" t="s">
        <v>61</v>
      </c>
      <c r="C13" s="39">
        <v>550</v>
      </c>
      <c r="D13" s="39">
        <f t="shared" si="0"/>
        <v>1650</v>
      </c>
      <c r="E13" s="25"/>
      <c r="F13" s="27"/>
    </row>
    <row r="14" spans="1:6" ht="15.75" x14ac:dyDescent="0.25">
      <c r="A14" s="34" t="s">
        <v>37</v>
      </c>
      <c r="B14" s="37" t="s">
        <v>86</v>
      </c>
      <c r="C14" s="39">
        <v>1150</v>
      </c>
      <c r="D14" s="39">
        <f t="shared" si="0"/>
        <v>3450</v>
      </c>
      <c r="E14" s="25"/>
      <c r="F14" s="27"/>
    </row>
    <row r="15" spans="1:6" ht="15.75" x14ac:dyDescent="0.25">
      <c r="A15" s="34" t="s">
        <v>19</v>
      </c>
      <c r="B15" s="35" t="s">
        <v>7</v>
      </c>
      <c r="C15" s="39">
        <v>6400</v>
      </c>
      <c r="D15" s="39">
        <f t="shared" si="0"/>
        <v>19200</v>
      </c>
      <c r="E15" s="25"/>
      <c r="F15" s="27"/>
    </row>
    <row r="16" spans="1:6" ht="15.75" x14ac:dyDescent="0.25">
      <c r="A16" s="34" t="s">
        <v>20</v>
      </c>
      <c r="B16" s="35" t="s">
        <v>30</v>
      </c>
      <c r="C16" s="39">
        <v>25000</v>
      </c>
      <c r="D16" s="39">
        <f t="shared" si="0"/>
        <v>75000</v>
      </c>
      <c r="E16" s="25"/>
      <c r="F16" s="27"/>
    </row>
    <row r="17" spans="1:8" ht="15.75" x14ac:dyDescent="0.25">
      <c r="A17" s="34" t="s">
        <v>21</v>
      </c>
      <c r="B17" s="35" t="s">
        <v>8</v>
      </c>
      <c r="C17" s="39">
        <v>12500</v>
      </c>
      <c r="D17" s="39">
        <f t="shared" si="0"/>
        <v>37500</v>
      </c>
      <c r="E17" s="25"/>
      <c r="F17" s="27"/>
    </row>
    <row r="18" spans="1:8" ht="15.75" x14ac:dyDescent="0.25">
      <c r="A18" s="34" t="s">
        <v>22</v>
      </c>
      <c r="B18" s="37" t="s">
        <v>53</v>
      </c>
      <c r="C18" s="39">
        <v>260</v>
      </c>
      <c r="D18" s="39">
        <f t="shared" si="0"/>
        <v>780</v>
      </c>
      <c r="E18" s="25"/>
      <c r="F18" s="27"/>
    </row>
    <row r="19" spans="1:8" ht="15.75" x14ac:dyDescent="0.25">
      <c r="A19" s="34" t="s">
        <v>23</v>
      </c>
      <c r="B19" s="37" t="s">
        <v>54</v>
      </c>
      <c r="C19" s="39">
        <v>1800</v>
      </c>
      <c r="D19" s="39">
        <f t="shared" si="0"/>
        <v>5400</v>
      </c>
      <c r="E19" s="25"/>
      <c r="F19" s="27"/>
    </row>
    <row r="20" spans="1:8" ht="15.75" x14ac:dyDescent="0.25">
      <c r="A20" s="34" t="s">
        <v>24</v>
      </c>
      <c r="B20" s="37" t="s">
        <v>56</v>
      </c>
      <c r="C20" s="66">
        <v>7800</v>
      </c>
      <c r="D20" s="39">
        <f t="shared" si="0"/>
        <v>23400</v>
      </c>
      <c r="E20" s="25"/>
      <c r="F20" s="25"/>
      <c r="H20" s="25"/>
    </row>
    <row r="21" spans="1:8" ht="15.75" x14ac:dyDescent="0.25">
      <c r="A21" s="41" t="s">
        <v>25</v>
      </c>
      <c r="B21" s="37" t="s">
        <v>55</v>
      </c>
      <c r="C21" s="66">
        <v>10140</v>
      </c>
      <c r="D21" s="39">
        <f t="shared" si="0"/>
        <v>30420</v>
      </c>
      <c r="E21" s="25"/>
      <c r="F21" s="27"/>
    </row>
    <row r="22" spans="1:8" s="24" customFormat="1" ht="15.75" x14ac:dyDescent="0.25">
      <c r="A22" s="42" t="s">
        <v>26</v>
      </c>
      <c r="B22" s="37" t="s">
        <v>66</v>
      </c>
      <c r="C22" s="66">
        <v>1720</v>
      </c>
      <c r="D22" s="39">
        <f t="shared" si="0"/>
        <v>5160</v>
      </c>
      <c r="E22" s="25"/>
      <c r="F22" s="27"/>
    </row>
    <row r="23" spans="1:8" s="24" customFormat="1" ht="15.75" x14ac:dyDescent="0.25">
      <c r="A23" s="43" t="s">
        <v>27</v>
      </c>
      <c r="B23" s="37" t="s">
        <v>67</v>
      </c>
      <c r="C23" s="67">
        <v>800</v>
      </c>
      <c r="D23" s="39">
        <f t="shared" si="0"/>
        <v>2400</v>
      </c>
      <c r="E23" s="25"/>
      <c r="F23" s="25"/>
    </row>
    <row r="24" spans="1:8" ht="15.75" x14ac:dyDescent="0.25">
      <c r="A24" s="43" t="s">
        <v>28</v>
      </c>
      <c r="B24" s="44" t="s">
        <v>68</v>
      </c>
      <c r="C24" s="39">
        <v>1500</v>
      </c>
      <c r="D24" s="39">
        <f t="shared" si="0"/>
        <v>4500</v>
      </c>
      <c r="E24" s="25"/>
      <c r="F24" s="27"/>
      <c r="G24" s="24"/>
    </row>
    <row r="25" spans="1:8" x14ac:dyDescent="0.2">
      <c r="A25" s="1"/>
      <c r="C25" s="7"/>
      <c r="D25" s="16"/>
      <c r="E25" s="25"/>
      <c r="F25" s="27"/>
    </row>
    <row r="26" spans="1:8" x14ac:dyDescent="0.2">
      <c r="A26" s="1"/>
      <c r="B26" s="2"/>
      <c r="C26" s="5"/>
      <c r="D26" s="16"/>
      <c r="E26" s="25"/>
      <c r="F26" s="27"/>
    </row>
    <row r="27" spans="1:8" x14ac:dyDescent="0.2">
      <c r="C27" s="5"/>
      <c r="D27" s="16"/>
      <c r="E27" s="25"/>
      <c r="F27" s="27"/>
    </row>
    <row r="28" spans="1:8" x14ac:dyDescent="0.2">
      <c r="C28" s="5"/>
      <c r="D28" s="16"/>
      <c r="E28" s="25"/>
      <c r="F28" s="27"/>
    </row>
    <row r="29" spans="1:8" x14ac:dyDescent="0.2">
      <c r="B29" s="2"/>
      <c r="C29" s="5"/>
      <c r="D29" s="16"/>
      <c r="E29" s="25"/>
      <c r="F29" s="27"/>
    </row>
    <row r="30" spans="1:8" x14ac:dyDescent="0.2">
      <c r="C30" s="7"/>
      <c r="D30" s="16"/>
      <c r="E30" s="25"/>
      <c r="F30" s="27"/>
    </row>
    <row r="31" spans="1:8" x14ac:dyDescent="0.2">
      <c r="C31" s="7"/>
      <c r="D31" s="16"/>
      <c r="E31" s="25"/>
      <c r="F31" s="27"/>
    </row>
    <row r="32" spans="1:8" x14ac:dyDescent="0.2">
      <c r="B32" s="2"/>
      <c r="C32" s="7"/>
      <c r="D32" s="10"/>
      <c r="E32" s="25"/>
      <c r="F32" s="27"/>
    </row>
    <row r="33" spans="2:6" x14ac:dyDescent="0.2">
      <c r="B33" s="2"/>
      <c r="C33" s="7"/>
      <c r="D33" s="10"/>
      <c r="E33" s="25"/>
      <c r="F33" s="25"/>
    </row>
    <row r="34" spans="2:6" x14ac:dyDescent="0.2">
      <c r="B34" s="2"/>
      <c r="C34" s="7"/>
      <c r="D34" s="10"/>
      <c r="E34" s="25"/>
      <c r="F34" s="25"/>
    </row>
    <row r="35" spans="2:6" x14ac:dyDescent="0.2">
      <c r="B35" s="2"/>
    </row>
  </sheetData>
  <phoneticPr fontId="6" type="noConversion"/>
  <pageMargins left="0.75" right="0.75" top="1" bottom="1" header="0.5" footer="0.5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32"/>
  <sheetViews>
    <sheetView tabSelected="1" topLeftCell="A10" workbookViewId="0">
      <selection activeCell="F28" sqref="F28"/>
    </sheetView>
  </sheetViews>
  <sheetFormatPr defaultRowHeight="12.75" x14ac:dyDescent="0.2"/>
  <cols>
    <col min="1" max="1" width="5.7109375" customWidth="1"/>
    <col min="2" max="2" width="25.42578125" customWidth="1"/>
    <col min="3" max="3" width="6" style="18" customWidth="1"/>
    <col min="4" max="4" width="62.140625" style="8" customWidth="1"/>
  </cols>
  <sheetData>
    <row r="2" spans="1:8" ht="18" x14ac:dyDescent="0.2">
      <c r="B2" s="1" t="s">
        <v>47</v>
      </c>
      <c r="D2" s="23" t="s">
        <v>10</v>
      </c>
      <c r="E2" s="9"/>
      <c r="F2" s="9"/>
      <c r="G2" s="9"/>
      <c r="H2" s="9"/>
    </row>
    <row r="3" spans="1:8" ht="18" x14ac:dyDescent="0.2">
      <c r="B3" s="32" t="s">
        <v>50</v>
      </c>
      <c r="D3" s="23" t="s">
        <v>32</v>
      </c>
    </row>
    <row r="6" spans="1:8" ht="18" x14ac:dyDescent="0.25">
      <c r="A6" s="18"/>
      <c r="B6" s="3" t="s">
        <v>9</v>
      </c>
    </row>
    <row r="7" spans="1:8" x14ac:dyDescent="0.2">
      <c r="A7" s="18"/>
      <c r="B7" s="2"/>
    </row>
    <row r="8" spans="1:8" x14ac:dyDescent="0.2">
      <c r="A8" s="18"/>
      <c r="B8" s="2" t="s">
        <v>0</v>
      </c>
    </row>
    <row r="9" spans="1:8" x14ac:dyDescent="0.2">
      <c r="A9" s="18"/>
      <c r="B9" s="2"/>
    </row>
    <row r="10" spans="1:8" x14ac:dyDescent="0.2">
      <c r="A10" s="45" t="s">
        <v>12</v>
      </c>
      <c r="B10" s="46" t="s">
        <v>1</v>
      </c>
      <c r="C10" s="45"/>
      <c r="D10" s="47" t="s">
        <v>33</v>
      </c>
    </row>
    <row r="11" spans="1:8" x14ac:dyDescent="0.2">
      <c r="A11" s="45" t="s">
        <v>13</v>
      </c>
      <c r="B11" s="46" t="s">
        <v>2</v>
      </c>
      <c r="C11" s="45"/>
      <c r="D11" s="48" t="s">
        <v>34</v>
      </c>
    </row>
    <row r="12" spans="1:8" ht="15" customHeight="1" x14ac:dyDescent="0.2">
      <c r="A12" s="49" t="s">
        <v>14</v>
      </c>
      <c r="B12" s="46" t="s">
        <v>3</v>
      </c>
      <c r="C12" s="45"/>
      <c r="D12" s="48" t="s">
        <v>35</v>
      </c>
    </row>
    <row r="13" spans="1:8" ht="27.75" customHeight="1" x14ac:dyDescent="0.2">
      <c r="A13" s="49" t="s">
        <v>15</v>
      </c>
      <c r="B13" s="64" t="s">
        <v>36</v>
      </c>
      <c r="C13" s="45"/>
      <c r="D13" s="48" t="s">
        <v>38</v>
      </c>
    </row>
    <row r="14" spans="1:8" ht="15.75" customHeight="1" x14ac:dyDescent="0.2">
      <c r="A14" s="49" t="s">
        <v>17</v>
      </c>
      <c r="B14" s="46" t="s">
        <v>7</v>
      </c>
      <c r="C14" s="45"/>
      <c r="D14" s="48" t="s">
        <v>43</v>
      </c>
    </row>
    <row r="15" spans="1:8" x14ac:dyDescent="0.2">
      <c r="A15" s="49" t="s">
        <v>18</v>
      </c>
      <c r="B15" s="46" t="s">
        <v>30</v>
      </c>
      <c r="C15" s="45"/>
      <c r="D15" s="48" t="s">
        <v>44</v>
      </c>
    </row>
    <row r="16" spans="1:8" x14ac:dyDescent="0.2">
      <c r="A16" s="49" t="s">
        <v>37</v>
      </c>
      <c r="B16" s="46" t="s">
        <v>8</v>
      </c>
      <c r="C16" s="45"/>
      <c r="D16" s="48" t="s">
        <v>45</v>
      </c>
    </row>
    <row r="17" spans="1:5" ht="25.5" x14ac:dyDescent="0.2">
      <c r="A17" s="49" t="s">
        <v>19</v>
      </c>
      <c r="B17" s="46" t="s">
        <v>4</v>
      </c>
      <c r="C17" s="45"/>
      <c r="D17" s="50" t="s">
        <v>105</v>
      </c>
    </row>
    <row r="18" spans="1:5" ht="25.5" x14ac:dyDescent="0.2">
      <c r="A18" s="49" t="s">
        <v>20</v>
      </c>
      <c r="B18" s="46" t="s">
        <v>5</v>
      </c>
      <c r="C18" s="45"/>
      <c r="D18" s="50" t="s">
        <v>106</v>
      </c>
    </row>
    <row r="19" spans="1:5" x14ac:dyDescent="0.2">
      <c r="A19" s="49" t="s">
        <v>21</v>
      </c>
      <c r="B19" s="46" t="s">
        <v>6</v>
      </c>
      <c r="C19" s="45"/>
      <c r="D19" s="48" t="s">
        <v>11</v>
      </c>
    </row>
    <row r="20" spans="1:5" ht="38.25" x14ac:dyDescent="0.2">
      <c r="A20" s="49" t="s">
        <v>22</v>
      </c>
      <c r="B20" s="46" t="s">
        <v>39</v>
      </c>
      <c r="C20" s="45"/>
      <c r="D20" s="51" t="s">
        <v>40</v>
      </c>
    </row>
    <row r="21" spans="1:5" ht="38.25" x14ac:dyDescent="0.2">
      <c r="A21" s="49" t="s">
        <v>23</v>
      </c>
      <c r="B21" s="52" t="s">
        <v>69</v>
      </c>
      <c r="C21" s="45"/>
      <c r="D21" s="51" t="s">
        <v>104</v>
      </c>
      <c r="E21" s="17"/>
    </row>
    <row r="22" spans="1:5" ht="51" x14ac:dyDescent="0.2">
      <c r="A22" s="49" t="s">
        <v>24</v>
      </c>
      <c r="B22" s="52" t="s">
        <v>70</v>
      </c>
      <c r="C22" s="45"/>
      <c r="D22" s="51" t="s">
        <v>107</v>
      </c>
    </row>
    <row r="23" spans="1:5" ht="25.5" x14ac:dyDescent="0.2">
      <c r="A23" s="49" t="s">
        <v>25</v>
      </c>
      <c r="B23" s="46" t="s">
        <v>29</v>
      </c>
      <c r="C23" s="45"/>
      <c r="D23" s="51" t="s">
        <v>71</v>
      </c>
    </row>
    <row r="24" spans="1:5" ht="25.5" x14ac:dyDescent="0.2">
      <c r="A24" s="53" t="s">
        <v>26</v>
      </c>
      <c r="B24" s="52" t="s">
        <v>62</v>
      </c>
      <c r="C24" s="45"/>
      <c r="D24" s="51" t="s">
        <v>108</v>
      </c>
    </row>
    <row r="25" spans="1:5" s="24" customFormat="1" ht="25.5" x14ac:dyDescent="0.2">
      <c r="A25" s="53" t="s">
        <v>27</v>
      </c>
      <c r="B25" s="54" t="s">
        <v>72</v>
      </c>
      <c r="C25" s="55"/>
      <c r="D25" s="56" t="s">
        <v>73</v>
      </c>
    </row>
    <row r="26" spans="1:5" x14ac:dyDescent="0.2">
      <c r="A26" s="58" t="s">
        <v>28</v>
      </c>
      <c r="B26" s="57" t="s">
        <v>74</v>
      </c>
      <c r="C26" s="49"/>
      <c r="D26" s="51" t="s">
        <v>75</v>
      </c>
    </row>
    <row r="27" spans="1:5" ht="30" customHeight="1" x14ac:dyDescent="0.2">
      <c r="B27" s="75" t="s">
        <v>41</v>
      </c>
      <c r="C27" s="76"/>
      <c r="D27" s="76"/>
    </row>
    <row r="28" spans="1:5" ht="42" customHeight="1" x14ac:dyDescent="0.2">
      <c r="B28" s="73" t="s">
        <v>42</v>
      </c>
      <c r="C28" s="74"/>
      <c r="D28" s="74"/>
    </row>
    <row r="29" spans="1:5" ht="27" customHeight="1" x14ac:dyDescent="0.2">
      <c r="B29" s="73" t="s">
        <v>84</v>
      </c>
      <c r="C29" s="74"/>
      <c r="D29" s="74"/>
    </row>
    <row r="30" spans="1:5" x14ac:dyDescent="0.2">
      <c r="B30" s="21"/>
      <c r="C30" s="19"/>
      <c r="D30" s="20"/>
    </row>
    <row r="31" spans="1:5" x14ac:dyDescent="0.2">
      <c r="B31" s="21"/>
      <c r="C31" s="19"/>
      <c r="D31" s="20"/>
    </row>
    <row r="32" spans="1:5" x14ac:dyDescent="0.2">
      <c r="B32" s="21"/>
      <c r="C32" s="19"/>
      <c r="D32" s="20"/>
    </row>
  </sheetData>
  <mergeCells count="3">
    <mergeCell ref="B28:D28"/>
    <mergeCell ref="B29:D29"/>
    <mergeCell ref="B27:D27"/>
  </mergeCells>
  <phoneticPr fontId="0" type="noConversion"/>
  <pageMargins left="0.15748031496062992" right="0.31496062992125984" top="0.35433070866141736" bottom="1.3779527559055118" header="0.15748031496062992" footer="0.51181102362204722"/>
  <pageSetup paperSize="9" orientation="portrait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E26"/>
  <sheetViews>
    <sheetView workbookViewId="0">
      <selection activeCell="C8" sqref="C8"/>
    </sheetView>
  </sheetViews>
  <sheetFormatPr defaultRowHeight="12.75" x14ac:dyDescent="0.2"/>
  <cols>
    <col min="1" max="1" width="7.42578125" style="7" customWidth="1"/>
    <col min="2" max="2" width="49.42578125" bestFit="1" customWidth="1"/>
    <col min="3" max="3" width="14.85546875" style="7" customWidth="1"/>
    <col min="4" max="4" width="30.140625" style="10" customWidth="1"/>
  </cols>
  <sheetData>
    <row r="2" spans="1:5" ht="18" x14ac:dyDescent="0.25">
      <c r="B2" s="1" t="s">
        <v>48</v>
      </c>
      <c r="D2" s="14"/>
    </row>
    <row r="3" spans="1:5" x14ac:dyDescent="0.2">
      <c r="B3" s="32" t="s">
        <v>50</v>
      </c>
    </row>
    <row r="4" spans="1:5" ht="28.5" customHeight="1" x14ac:dyDescent="0.25">
      <c r="B4" s="77" t="s">
        <v>109</v>
      </c>
      <c r="C4" s="6"/>
      <c r="D4" s="33"/>
    </row>
    <row r="6" spans="1:5" x14ac:dyDescent="0.2">
      <c r="B6" s="11" t="s">
        <v>0</v>
      </c>
      <c r="C6" s="12"/>
      <c r="D6" s="13"/>
    </row>
    <row r="7" spans="1:5" x14ac:dyDescent="0.2">
      <c r="B7" s="2"/>
      <c r="C7" s="4"/>
      <c r="D7" s="15"/>
    </row>
    <row r="8" spans="1:5" x14ac:dyDescent="0.2">
      <c r="B8" s="2"/>
      <c r="C8" s="4" t="s">
        <v>110</v>
      </c>
    </row>
    <row r="9" spans="1:5" ht="15.75" x14ac:dyDescent="0.25">
      <c r="A9" s="34" t="s">
        <v>12</v>
      </c>
      <c r="B9" s="35" t="s">
        <v>1</v>
      </c>
      <c r="C9" s="36">
        <v>332</v>
      </c>
      <c r="D9" s="5"/>
      <c r="E9" s="5"/>
    </row>
    <row r="10" spans="1:5" ht="15.75" x14ac:dyDescent="0.25">
      <c r="A10" s="34" t="s">
        <v>13</v>
      </c>
      <c r="B10" s="37" t="s">
        <v>3</v>
      </c>
      <c r="C10" s="36">
        <v>200</v>
      </c>
      <c r="D10" s="5"/>
    </row>
    <row r="11" spans="1:5" ht="15.75" x14ac:dyDescent="0.25">
      <c r="A11" s="34" t="s">
        <v>14</v>
      </c>
      <c r="B11" s="37" t="s">
        <v>51</v>
      </c>
      <c r="C11" s="36">
        <v>166</v>
      </c>
      <c r="D11" s="5"/>
    </row>
    <row r="12" spans="1:5" ht="15.75" x14ac:dyDescent="0.25">
      <c r="A12" s="34" t="s">
        <v>15</v>
      </c>
      <c r="B12" s="37" t="s">
        <v>36</v>
      </c>
      <c r="C12" s="36">
        <v>166</v>
      </c>
      <c r="D12" s="5"/>
    </row>
    <row r="13" spans="1:5" ht="15.75" x14ac:dyDescent="0.25">
      <c r="A13" s="34" t="s">
        <v>16</v>
      </c>
      <c r="B13" s="37" t="s">
        <v>83</v>
      </c>
      <c r="C13" s="36">
        <v>30</v>
      </c>
      <c r="D13" s="5"/>
    </row>
    <row r="14" spans="1:5" ht="15.75" x14ac:dyDescent="0.25">
      <c r="A14" s="34" t="s">
        <v>17</v>
      </c>
      <c r="B14" s="37" t="s">
        <v>52</v>
      </c>
      <c r="C14" s="36">
        <v>30</v>
      </c>
      <c r="D14" s="5"/>
    </row>
    <row r="15" spans="1:5" ht="15.75" x14ac:dyDescent="0.25">
      <c r="A15" s="34" t="s">
        <v>18</v>
      </c>
      <c r="B15" s="37" t="s">
        <v>29</v>
      </c>
      <c r="C15" s="36">
        <v>20</v>
      </c>
      <c r="D15" s="5"/>
    </row>
    <row r="16" spans="1:5" ht="15.75" x14ac:dyDescent="0.25">
      <c r="A16" s="34" t="s">
        <v>37</v>
      </c>
      <c r="B16" s="35" t="s">
        <v>7</v>
      </c>
      <c r="C16" s="36">
        <v>166</v>
      </c>
      <c r="D16" s="5"/>
    </row>
    <row r="17" spans="1:4" ht="15.75" x14ac:dyDescent="0.25">
      <c r="A17" s="34" t="s">
        <v>19</v>
      </c>
      <c r="B17" s="35" t="s">
        <v>30</v>
      </c>
      <c r="C17" s="36">
        <v>166</v>
      </c>
    </row>
    <row r="18" spans="1:4" s="24" customFormat="1" ht="15.75" x14ac:dyDescent="0.25">
      <c r="A18" s="34" t="s">
        <v>20</v>
      </c>
      <c r="B18" s="35" t="s">
        <v>8</v>
      </c>
      <c r="C18" s="36">
        <v>166</v>
      </c>
      <c r="D18" s="5"/>
    </row>
    <row r="19" spans="1:4" ht="15.75" x14ac:dyDescent="0.25">
      <c r="A19" s="34" t="s">
        <v>21</v>
      </c>
      <c r="B19" s="37" t="s">
        <v>54</v>
      </c>
      <c r="C19" s="36">
        <v>50</v>
      </c>
      <c r="D19" s="5"/>
    </row>
    <row r="20" spans="1:4" ht="15.75" x14ac:dyDescent="0.25">
      <c r="A20" s="43" t="s">
        <v>22</v>
      </c>
      <c r="B20" s="65" t="s">
        <v>53</v>
      </c>
      <c r="C20" s="36">
        <v>50</v>
      </c>
      <c r="D20" s="5"/>
    </row>
    <row r="21" spans="1:4" ht="15.75" x14ac:dyDescent="0.25">
      <c r="A21" s="43" t="s">
        <v>23</v>
      </c>
      <c r="B21" s="65" t="s">
        <v>88</v>
      </c>
      <c r="C21" s="36">
        <v>20</v>
      </c>
    </row>
    <row r="22" spans="1:4" ht="15.75" x14ac:dyDescent="0.25">
      <c r="A22" s="43" t="s">
        <v>24</v>
      </c>
      <c r="B22" s="65" t="s">
        <v>89</v>
      </c>
      <c r="C22" s="36">
        <v>30</v>
      </c>
    </row>
    <row r="23" spans="1:4" ht="15.75" x14ac:dyDescent="0.25">
      <c r="A23" s="43" t="s">
        <v>25</v>
      </c>
      <c r="B23" s="44" t="s">
        <v>90</v>
      </c>
      <c r="C23" s="36">
        <v>5</v>
      </c>
    </row>
    <row r="24" spans="1:4" ht="15.75" x14ac:dyDescent="0.25">
      <c r="A24" s="43" t="s">
        <v>26</v>
      </c>
      <c r="B24" s="44" t="s">
        <v>91</v>
      </c>
      <c r="C24" s="36">
        <v>5</v>
      </c>
    </row>
    <row r="25" spans="1:4" ht="15.75" x14ac:dyDescent="0.25">
      <c r="A25" s="68" t="s">
        <v>27</v>
      </c>
      <c r="B25" s="69" t="s">
        <v>92</v>
      </c>
      <c r="C25" s="70">
        <v>10</v>
      </c>
    </row>
    <row r="26" spans="1:4" s="72" customFormat="1" ht="15.75" x14ac:dyDescent="0.25">
      <c r="A26" s="43" t="s">
        <v>28</v>
      </c>
      <c r="B26" s="44" t="s">
        <v>103</v>
      </c>
      <c r="C26" s="36">
        <v>5</v>
      </c>
      <c r="D26" s="71"/>
    </row>
  </sheetData>
  <phoneticPr fontId="0" type="noConversion"/>
  <printOptions gridLines="1"/>
  <pageMargins left="0.32" right="0.17" top="0.92" bottom="0.66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39"/>
  <sheetViews>
    <sheetView workbookViewId="0">
      <selection activeCell="I42" sqref="I42"/>
    </sheetView>
  </sheetViews>
  <sheetFormatPr defaultRowHeight="12.75" x14ac:dyDescent="0.2"/>
  <cols>
    <col min="1" max="1" width="6.7109375" style="7" customWidth="1"/>
    <col min="2" max="2" width="25.140625" customWidth="1"/>
    <col min="3" max="3" width="10" style="10" customWidth="1"/>
    <col min="4" max="4" width="11.7109375" customWidth="1"/>
  </cols>
  <sheetData>
    <row r="2" spans="1:4" x14ac:dyDescent="0.2">
      <c r="B2" s="1" t="s">
        <v>49</v>
      </c>
    </row>
    <row r="3" spans="1:4" ht="18" x14ac:dyDescent="0.25">
      <c r="B3" s="32" t="s">
        <v>50</v>
      </c>
      <c r="C3" s="40"/>
    </row>
    <row r="6" spans="1:4" ht="18" x14ac:dyDescent="0.25">
      <c r="B6" s="3" t="s">
        <v>31</v>
      </c>
    </row>
    <row r="7" spans="1:4" x14ac:dyDescent="0.2">
      <c r="B7" s="2"/>
    </row>
    <row r="8" spans="1:4" ht="25.5" x14ac:dyDescent="0.2">
      <c r="B8" s="11" t="s">
        <v>0</v>
      </c>
      <c r="C8" s="13" t="s">
        <v>57</v>
      </c>
      <c r="D8" s="38" t="s">
        <v>94</v>
      </c>
    </row>
    <row r="9" spans="1:4" x14ac:dyDescent="0.2">
      <c r="B9" s="2"/>
      <c r="C9" s="15"/>
    </row>
    <row r="10" spans="1:4" x14ac:dyDescent="0.2">
      <c r="A10" s="36">
        <v>1</v>
      </c>
      <c r="B10" s="59" t="s">
        <v>58</v>
      </c>
      <c r="C10" s="39">
        <v>150</v>
      </c>
      <c r="D10" s="60">
        <f t="shared" ref="D10:D16" si="0">C10*3</f>
        <v>450</v>
      </c>
    </row>
    <row r="11" spans="1:4" x14ac:dyDescent="0.2">
      <c r="A11" s="36">
        <v>2</v>
      </c>
      <c r="B11" s="59" t="s">
        <v>93</v>
      </c>
      <c r="C11" s="39">
        <v>60</v>
      </c>
      <c r="D11" s="60">
        <f t="shared" si="0"/>
        <v>180</v>
      </c>
    </row>
    <row r="12" spans="1:4" x14ac:dyDescent="0.2">
      <c r="A12" s="36">
        <v>3</v>
      </c>
      <c r="B12" s="61" t="s">
        <v>59</v>
      </c>
      <c r="C12" s="39">
        <v>90</v>
      </c>
      <c r="D12" s="60">
        <f t="shared" si="0"/>
        <v>270</v>
      </c>
    </row>
    <row r="13" spans="1:4" x14ac:dyDescent="0.2">
      <c r="A13" s="36">
        <v>4</v>
      </c>
      <c r="B13" s="61" t="s">
        <v>60</v>
      </c>
      <c r="C13" s="39">
        <v>190</v>
      </c>
      <c r="D13" s="60">
        <f t="shared" si="0"/>
        <v>570</v>
      </c>
    </row>
    <row r="14" spans="1:4" x14ac:dyDescent="0.2">
      <c r="A14" s="36">
        <v>5</v>
      </c>
      <c r="B14" s="61" t="s">
        <v>63</v>
      </c>
      <c r="C14" s="39">
        <v>200</v>
      </c>
      <c r="D14" s="60">
        <f t="shared" si="0"/>
        <v>600</v>
      </c>
    </row>
    <row r="15" spans="1:4" x14ac:dyDescent="0.2">
      <c r="A15" s="36">
        <v>6</v>
      </c>
      <c r="B15" s="61" t="s">
        <v>64</v>
      </c>
      <c r="C15" s="39">
        <v>20</v>
      </c>
      <c r="D15" s="60">
        <f t="shared" si="0"/>
        <v>60</v>
      </c>
    </row>
    <row r="16" spans="1:4" x14ac:dyDescent="0.2">
      <c r="A16" s="36">
        <v>7</v>
      </c>
      <c r="B16" s="61" t="s">
        <v>65</v>
      </c>
      <c r="C16" s="39">
        <v>2</v>
      </c>
      <c r="D16" s="60">
        <f t="shared" si="0"/>
        <v>6</v>
      </c>
    </row>
    <row r="17" spans="1:4" x14ac:dyDescent="0.2">
      <c r="A17" s="36">
        <v>8</v>
      </c>
      <c r="B17" s="61" t="s">
        <v>76</v>
      </c>
      <c r="C17" s="39" t="s">
        <v>77</v>
      </c>
      <c r="D17" s="39" t="s">
        <v>95</v>
      </c>
    </row>
    <row r="18" spans="1:4" x14ac:dyDescent="0.2">
      <c r="A18" s="36">
        <v>9</v>
      </c>
      <c r="B18" s="61" t="s">
        <v>78</v>
      </c>
      <c r="C18" s="39" t="s">
        <v>79</v>
      </c>
      <c r="D18" s="39" t="s">
        <v>96</v>
      </c>
    </row>
    <row r="19" spans="1:4" x14ac:dyDescent="0.2">
      <c r="A19" s="36">
        <v>10</v>
      </c>
      <c r="B19" s="61" t="s">
        <v>80</v>
      </c>
      <c r="C19" s="39">
        <v>200</v>
      </c>
      <c r="D19" s="60">
        <f>C19*3</f>
        <v>600</v>
      </c>
    </row>
    <row r="20" spans="1:4" x14ac:dyDescent="0.2">
      <c r="A20" s="36">
        <v>11</v>
      </c>
      <c r="B20" s="62" t="s">
        <v>81</v>
      </c>
      <c r="C20" s="39" t="s">
        <v>99</v>
      </c>
      <c r="D20" s="60" t="s">
        <v>96</v>
      </c>
    </row>
    <row r="21" spans="1:4" x14ac:dyDescent="0.2">
      <c r="A21" s="36">
        <v>12</v>
      </c>
      <c r="B21" s="62" t="s">
        <v>97</v>
      </c>
      <c r="C21" s="39" t="s">
        <v>98</v>
      </c>
      <c r="D21" s="60" t="s">
        <v>102</v>
      </c>
    </row>
    <row r="22" spans="1:4" x14ac:dyDescent="0.2">
      <c r="A22" s="36">
        <v>13</v>
      </c>
      <c r="B22" s="62" t="s">
        <v>82</v>
      </c>
      <c r="C22" s="39" t="s">
        <v>100</v>
      </c>
      <c r="D22" s="63" t="s">
        <v>101</v>
      </c>
    </row>
    <row r="35" spans="2:2" x14ac:dyDescent="0.2">
      <c r="B35" s="2"/>
    </row>
    <row r="36" spans="2:2" x14ac:dyDescent="0.2">
      <c r="B36" s="2"/>
    </row>
    <row r="37" spans="2:2" x14ac:dyDescent="0.2">
      <c r="B37" s="2"/>
    </row>
    <row r="38" spans="2:2" x14ac:dyDescent="0.2">
      <c r="B38" s="2"/>
    </row>
    <row r="39" spans="2:2" x14ac:dyDescent="0.2">
      <c r="B39" s="2"/>
    </row>
  </sheetData>
  <phoneticPr fontId="0" type="noConversion"/>
  <printOptions gridLines="1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All.A Elenco</vt:lpstr>
      <vt:lpstr>All. B Caratteristiche</vt:lpstr>
      <vt:lpstr>All. C Scorta tecnica</vt:lpstr>
      <vt:lpstr>All. D Biancheria di proprietà</vt:lpstr>
    </vt:vector>
  </TitlesOfParts>
  <Company>IPA di Chioggia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Chiericato Fernando</dc:creator>
  <cp:lastModifiedBy>Federica Casella</cp:lastModifiedBy>
  <cp:lastPrinted>2019-10-21T10:54:12Z</cp:lastPrinted>
  <dcterms:created xsi:type="dcterms:W3CDTF">2004-04-08T06:22:08Z</dcterms:created>
  <dcterms:modified xsi:type="dcterms:W3CDTF">2019-12-20T15:25:33Z</dcterms:modified>
</cp:coreProperties>
</file>